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F17" i="1"/>
  <c r="D17" i="1"/>
  <c r="N17" i="1"/>
  <c r="P17" i="1"/>
  <c r="E17" i="1"/>
  <c r="O22" i="1"/>
  <c r="H22" i="1"/>
  <c r="F22" i="1"/>
  <c r="D22" i="1"/>
  <c r="R22" i="1"/>
  <c r="P22" i="1"/>
  <c r="N22" i="1"/>
  <c r="E22" i="1"/>
  <c r="O27" i="1"/>
  <c r="H27" i="1"/>
  <c r="F27" i="1"/>
  <c r="D27" i="1"/>
  <c r="R27" i="1"/>
  <c r="P27" i="1"/>
  <c r="N27" i="1"/>
  <c r="E27" i="1"/>
  <c r="O32" i="1"/>
  <c r="H32" i="1"/>
  <c r="F32" i="1"/>
  <c r="D32" i="1"/>
  <c r="R32" i="1"/>
  <c r="P32" i="1"/>
  <c r="N32" i="1"/>
  <c r="E32" i="1"/>
  <c r="O12" i="1"/>
  <c r="F12" i="1"/>
  <c r="D12" i="1"/>
  <c r="E12" i="1"/>
  <c r="P12" i="1"/>
  <c r="N12" i="1"/>
  <c r="H11" i="1"/>
  <c r="R11" i="1" s="1"/>
  <c r="R12" i="1" s="1"/>
  <c r="G37" i="1"/>
  <c r="G39" i="1"/>
  <c r="H16" i="1"/>
  <c r="R16" i="1" s="1"/>
  <c r="R17" i="1" s="1"/>
  <c r="Q12" i="1"/>
  <c r="Q39" i="1" s="1"/>
  <c r="I31" i="1" l="1"/>
  <c r="S31" i="1" s="1"/>
  <c r="I26" i="1"/>
  <c r="S26" i="1" s="1"/>
  <c r="I21" i="1"/>
  <c r="S21" i="1" s="1"/>
  <c r="H17" i="1"/>
  <c r="I16" i="1" s="1"/>
  <c r="S16" i="1" s="1"/>
  <c r="O37" i="1"/>
  <c r="O39" i="1" s="1"/>
  <c r="H37" i="1"/>
  <c r="F37" i="1"/>
  <c r="F39" i="1" s="1"/>
  <c r="D37" i="1"/>
  <c r="D39" i="1" s="1"/>
  <c r="R37" i="1"/>
  <c r="P37" i="1"/>
  <c r="P39" i="1" s="1"/>
  <c r="N37" i="1"/>
  <c r="N39" i="1" s="1"/>
  <c r="E37" i="1"/>
  <c r="E39" i="1" s="1"/>
  <c r="H12" i="1"/>
  <c r="R39" i="1"/>
  <c r="I11" i="1" l="1"/>
  <c r="H39" i="1"/>
  <c r="I36" i="1"/>
  <c r="S36" i="1" s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<sst xmlns="http://schemas.openxmlformats.org/spreadsheetml/2006/main" count="115" uniqueCount="71">
  <si>
    <t>Česká kuželkářská
asociace</t>
  </si>
  <si>
    <t>Zápis o utkání</t>
  </si>
  <si>
    <t xml:space="preserve">Kuželna:  </t>
  </si>
  <si>
    <t>KK Šumperk</t>
  </si>
  <si>
    <t>Datum:  </t>
  </si>
  <si>
    <t>12.1.2019</t>
  </si>
  <si>
    <t>Domácí</t>
  </si>
  <si>
    <t>KK Šumperk B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</si>
  <si>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</si>
  <si>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</si>
  <si>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</si>
  <si>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</si>
  <si>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</si>
  <si>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</si>
  <si>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</si>
  <si>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</si>
  <si>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</si>
  <si>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</si>
  <si>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</si>
  <si>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</si>
  <si>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</si>
  <si>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Sedlář</t>
  </si>
  <si>
    <t>Smrčka</t>
  </si>
  <si>
    <t>Martin</t>
  </si>
  <si>
    <t>Miroslav</t>
  </si>
  <si>
    <t>Vymazal</t>
  </si>
  <si>
    <t>Milan</t>
  </si>
  <si>
    <t>Jaroslav</t>
  </si>
  <si>
    <t>Gajdík</t>
  </si>
  <si>
    <t>Bělaška</t>
  </si>
  <si>
    <t>Michal</t>
  </si>
  <si>
    <t>Adam</t>
  </si>
  <si>
    <t>Rabenseifner</t>
  </si>
  <si>
    <t>Matějka</t>
  </si>
  <si>
    <t>Jaromír</t>
  </si>
  <si>
    <t>Petr</t>
  </si>
  <si>
    <t>Heinisch</t>
  </si>
  <si>
    <t>Košťál</t>
  </si>
  <si>
    <t>Pavel</t>
  </si>
  <si>
    <t>Adámek</t>
  </si>
  <si>
    <t>Celkový výkon družstva  </t>
  </si>
  <si>
    <t>Vedoucí družstva         Jméno:</t>
  </si>
  <si>
    <t>Pavel Heinisch</t>
  </si>
  <si>
    <t>Bodový zisk</t>
  </si>
  <si>
    <t>Gustav Vojtek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</si>
  <si>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</si>
  <si>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</si>
  <si>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</si>
  <si>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</si>
  <si>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</si>
  <si>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</si>
  <si>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</si>
  <si>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</si>
  <si>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</si>
  <si>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</si>
  <si>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</si>
  <si>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</si>
  <si>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</si>
  <si>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</si>
  <si>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</si>
  <si>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</si>
  <si>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</si>
  <si>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</si>
  <si>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</si>
  <si>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</si>
  <si>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</si>
  <si>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</si>
  <si>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</si>
  <si>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náhradníka: Adámek Miroslav(KK Šumperk A)</t>
  </si>
  <si>
    <t xml:space="preserve">Datum a podpis rozhodčího:  </t>
  </si>
  <si>
    <t>12.1.2019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</si>
</sst>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90</v>
      </c>
      <c r="E8" s="12">
        <v>45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39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91</v>
      </c>
      <c r="E9" s="18">
        <v>43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43</v>
      </c>
      <c r="P9" s="18">
        <v>2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84</v>
      </c>
      <c r="E10" s="18">
        <v>25</v>
      </c>
      <c r="F10" s="18">
        <v>6</v>
      </c>
      <c r="G10" s="19">
        <f>IF(AND(ISBLANK(D10),ISBLANK(E10)),"",D10+E10)</f>
        <v>109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44</v>
      </c>
      <c r="P10" s="18">
        <v>0</v>
      </c>
      <c r="Q10" s="19">
        <f>IF(AND(ISBLANK(N10),ISBLANK(O10)),"",N10+O10)</f>
        <v>129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84</v>
      </c>
      <c r="E11" s="23">
        <v>32</v>
      </c>
      <c r="F11" s="23">
        <v>1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42</v>
      </c>
      <c r="P11" s="23">
        <v>0</v>
      </c>
      <c r="Q11" s="24">
        <f>IF(AND(ISBLANK(N11),ISBLANK(O11)),"",N11+O11)</f>
        <v>123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18339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145</v>
      </c>
      <c r="F12" s="28">
        <f>IF(ISNUMBER($G12),SUM(F8:F11),"")</f>
        <v>9</v>
      </c>
      <c r="G12" s="29">
        <f>IF(SUM($G8:$G11)+SUM($Q8:$Q11)&gt;0,SUM(G8:G11),"")</f>
        <v>494</v>
      </c>
      <c r="H12" s="27">
        <f>IF(ISNUMBER($G12),SUM(H8:H11),"")</f>
        <v>1</v>
      </c>
      <c r="I12" s="99"/>
      <c r="K12" s="96">
        <v>10669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168</v>
      </c>
      <c r="P12" s="28">
        <f>IF(ISNUMBER($G12),SUM(P8:P11),"")</f>
        <v>3</v>
      </c>
      <c r="Q12" s="29">
        <f>IF(SUM($G8:$G11)+SUM($Q8:$Q11)&gt;0,SUM(Q8:Q11),"")</f>
        <v>517</v>
      </c>
      <c r="R12" s="27">
        <f>IF(ISNUMBER($G12),SUM(R8:R11),"")</f>
        <v>3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86</v>
      </c>
      <c r="E13" s="12">
        <v>36</v>
      </c>
      <c r="F13" s="12">
        <v>0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99</v>
      </c>
      <c r="O13" s="12">
        <v>36</v>
      </c>
      <c r="P13" s="12">
        <v>2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45</v>
      </c>
      <c r="F14" s="18">
        <v>0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44</v>
      </c>
      <c r="P14" s="18">
        <v>2</v>
      </c>
      <c r="Q14" s="19">
        <f>IF(AND(ISBLANK(N14),ISBLANK(O14)),"",N14+O14)</f>
        <v>126</v>
      </c>
      <c r="R14" s="20">
        <f>IF(ISNUMBER($H14),1-$H14,"")</f>
        <v>0</v>
      </c>
      <c r="S14" s="15"/>
    </row>
    <row r="15" spans="1:19" ht="12.95" customHeight="1" x14ac:dyDescent="0.2">
      <c r="A15" s="92" t="s">
        <v>26</v>
      </c>
      <c r="B15" s="93"/>
      <c r="C15" s="16">
        <v>3</v>
      </c>
      <c r="D15" s="17">
        <v>82</v>
      </c>
      <c r="E15" s="18">
        <v>42</v>
      </c>
      <c r="F15" s="18">
        <v>1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99</v>
      </c>
      <c r="O15" s="18">
        <v>54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83</v>
      </c>
      <c r="E16" s="23">
        <v>35</v>
      </c>
      <c r="F16" s="23">
        <v>3</v>
      </c>
      <c r="G16" s="24">
        <f>IF(AND(ISBLANK(D16),ISBLANK(E16)),"",D16+E16)</f>
        <v>118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38</v>
      </c>
      <c r="P16" s="23">
        <v>2</v>
      </c>
      <c r="Q16" s="24">
        <f>IF(AND(ISBLANK(N16),ISBLANK(O16)),"",N16+O16)</f>
        <v>132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20852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158</v>
      </c>
      <c r="F17" s="28">
        <f>IF(ISNUMBER($G17),SUM(F13:F16),"")</f>
        <v>4</v>
      </c>
      <c r="G17" s="29">
        <f>IF(SUM($G13:$G16)+SUM($Q13:$Q16)&gt;0,SUM(G13:G16),"")</f>
        <v>500</v>
      </c>
      <c r="H17" s="27">
        <f>IF(ISNUMBER($G17),SUM(H13:H16),"")</f>
        <v>1</v>
      </c>
      <c r="I17" s="99"/>
      <c r="K17" s="96">
        <v>14106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172</v>
      </c>
      <c r="P17" s="28">
        <f>IF(ISNUMBER($G17),SUM(P13:P16),"")</f>
        <v>6</v>
      </c>
      <c r="Q17" s="29">
        <f>IF(SUM($G13:$G16)+SUM($Q13:$Q16)&gt;0,SUM(Q13:Q16),"")</f>
        <v>546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89</v>
      </c>
      <c r="E18" s="12">
        <v>45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77</v>
      </c>
      <c r="O18" s="12">
        <v>36</v>
      </c>
      <c r="P18" s="12">
        <v>2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90</v>
      </c>
      <c r="E19" s="18">
        <v>53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50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96</v>
      </c>
      <c r="E20" s="18">
        <v>36</v>
      </c>
      <c r="F20" s="18">
        <v>0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27</v>
      </c>
      <c r="P20" s="18">
        <v>2</v>
      </c>
      <c r="Q20" s="19">
        <f>IF(AND(ISBLANK(N20),ISBLANK(O20)),"",N20+O20)</f>
        <v>107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42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48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16368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176</v>
      </c>
      <c r="F22" s="28">
        <f>IF(ISNUMBER($G22),SUM(F18:F21),"")</f>
        <v>5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18931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161</v>
      </c>
      <c r="P22" s="28">
        <f>IF(ISNUMBER($G22),SUM(P18:P21),"")</f>
        <v>5</v>
      </c>
      <c r="Q22" s="29">
        <f>IF(SUM($G18:$G21)+SUM($Q18:$Q21)&gt;0,SUM(Q18:Q21),"")</f>
        <v>511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86</v>
      </c>
      <c r="E23" s="12">
        <v>45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93</v>
      </c>
      <c r="O23" s="12">
        <v>45</v>
      </c>
      <c r="P23" s="12">
        <v>0</v>
      </c>
      <c r="Q23" s="13">
        <f>IF(AND(ISBLANK(N23),ISBLANK(O23)),"",N23+O23)</f>
        <v>138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93</v>
      </c>
      <c r="E24" s="18">
        <v>34</v>
      </c>
      <c r="F24" s="18">
        <v>1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36</v>
      </c>
      <c r="P24" s="18">
        <v>1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80</v>
      </c>
      <c r="E25" s="18">
        <v>36</v>
      </c>
      <c r="F25" s="18">
        <v>3</v>
      </c>
      <c r="G25" s="19">
        <f>IF(AND(ISBLANK(D25),ISBLANK(E25)),"",D25+E25)</f>
        <v>116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86</v>
      </c>
      <c r="O25" s="18">
        <v>40</v>
      </c>
      <c r="P25" s="18">
        <v>2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90</v>
      </c>
      <c r="E26" s="23">
        <v>35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34</v>
      </c>
      <c r="P26" s="23">
        <v>1</v>
      </c>
      <c r="Q26" s="24">
        <f>IF(AND(ISBLANK(N26),ISBLANK(O26)),"",N26+O26)</f>
        <v>125</v>
      </c>
      <c r="R26" s="25">
        <f>IF(ISNUMBER($H26),1-$H26,"")</f>
        <v>0.5</v>
      </c>
      <c r="S26" s="98">
        <f>IF(ISNUMBER($I26),1-$I26,"")</f>
        <v>1</v>
      </c>
    </row>
    <row r="27" spans="1:19" ht="15.95" customHeight="1" x14ac:dyDescent="0.2">
      <c r="A27" s="96">
        <v>21453</v>
      </c>
      <c r="B27" s="97"/>
      <c r="C27" s="26" t="s">
        <v>18</v>
      </c>
      <c r="D27" s="27">
        <f>IF(ISNUMBER($G27),SUM(D23:D26),"")</f>
        <v>349</v>
      </c>
      <c r="E27" s="28">
        <f>IF(ISNUMBER($G27),SUM(E23:E26),"")</f>
        <v>150</v>
      </c>
      <c r="F27" s="28">
        <f>IF(ISNUMBER($G27),SUM(F23:F26),"")</f>
        <v>7</v>
      </c>
      <c r="G27" s="29">
        <f>IF(SUM($G23:$G26)+SUM($Q23:$Q26)&gt;0,SUM(G23:G26),"")</f>
        <v>499</v>
      </c>
      <c r="H27" s="27">
        <f>IF(ISNUMBER($G27),SUM(H23:H26),"")</f>
        <v>0.5</v>
      </c>
      <c r="I27" s="99"/>
      <c r="K27" s="96">
        <v>14346</v>
      </c>
      <c r="L27" s="97"/>
      <c r="M27" s="26" t="s">
        <v>18</v>
      </c>
      <c r="N27" s="27">
        <f>IF(ISNUMBER($G27),SUM(N23:N26),"")</f>
        <v>362</v>
      </c>
      <c r="O27" s="28">
        <f>IF(ISNUMBER($G27),SUM(O23:O26),"")</f>
        <v>155</v>
      </c>
      <c r="P27" s="28">
        <f>IF(ISNUMBER($G27),SUM(P23:P26),"")</f>
        <v>4</v>
      </c>
      <c r="Q27" s="29">
        <f>IF(SUM($G23:$G26)+SUM($Q23:$Q26)&gt;0,SUM(Q23:Q26),"")</f>
        <v>517</v>
      </c>
      <c r="R27" s="27">
        <f>IF(ISNUMBER($G27),SUM(R23:R26),"")</f>
        <v>3.5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86</v>
      </c>
      <c r="E28" s="12">
        <v>42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45</v>
      </c>
      <c r="P28" s="12">
        <v>0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91</v>
      </c>
      <c r="E29" s="18">
        <v>40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36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84</v>
      </c>
      <c r="E30" s="18">
        <v>36</v>
      </c>
      <c r="F30" s="18">
        <v>3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48</v>
      </c>
      <c r="P30" s="18">
        <v>0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93</v>
      </c>
      <c r="E31" s="23">
        <v>45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44</v>
      </c>
      <c r="P31" s="23">
        <v>0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7934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163</v>
      </c>
      <c r="F32" s="28">
        <f>IF(ISNUMBER($G32),SUM(F28:F31),"")</f>
        <v>6</v>
      </c>
      <c r="G32" s="29">
        <f>IF(SUM($G28:$G31)+SUM($Q28:$Q31)&gt;0,SUM(G28:G31),"")</f>
        <v>517</v>
      </c>
      <c r="H32" s="27">
        <f>IF(ISNUMBER($G32),SUM(H28:H31),"")</f>
        <v>2</v>
      </c>
      <c r="I32" s="99"/>
      <c r="K32" s="96">
        <v>9032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173</v>
      </c>
      <c r="P32" s="28">
        <f>IF(ISNUMBER($G32),SUM(P28:P31),"")</f>
        <v>2</v>
      </c>
      <c r="Q32" s="29">
        <f>IF(SUM($G28:$G31)+SUM($Q28:$Q31)&gt;0,SUM(Q28:Q31),"")</f>
        <v>527</v>
      </c>
      <c r="R32" s="27">
        <f>IF(ISNUMBER($G32),SUM(R28:R31),"")</f>
        <v>2</v>
      </c>
      <c r="S32" s="99"/>
    </row>
    <row r="33" spans="1:19" ht="12.95" customHeight="1" x14ac:dyDescent="0.2">
      <c r="A33" s="88" t="s">
        <v>25</v>
      </c>
      <c r="B33" s="89"/>
      <c r="C33" s="10">
        <v>1</v>
      </c>
      <c r="D33" s="11">
        <v>92</v>
      </c>
      <c r="E33" s="12">
        <v>42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81</v>
      </c>
      <c r="O33" s="12">
        <v>34</v>
      </c>
      <c r="P33" s="12">
        <v>1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90</v>
      </c>
      <c r="E34" s="18">
        <v>53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34</v>
      </c>
      <c r="P34" s="18">
        <v>1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5" customHeight="1" x14ac:dyDescent="0.2">
      <c r="A35" s="92" t="s">
        <v>27</v>
      </c>
      <c r="B35" s="93"/>
      <c r="C35" s="16">
        <v>3</v>
      </c>
      <c r="D35" s="17">
        <v>81</v>
      </c>
      <c r="E35" s="18">
        <v>35</v>
      </c>
      <c r="F35" s="18">
        <v>1</v>
      </c>
      <c r="G35" s="19">
        <f>IF(AND(ISBLANK(D35),ISBLANK(E35)),"",D35+E35)</f>
        <v>116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88</v>
      </c>
      <c r="O35" s="18">
        <v>40</v>
      </c>
      <c r="P35" s="18">
        <v>2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90</v>
      </c>
      <c r="E36" s="23">
        <v>44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36</v>
      </c>
      <c r="P36" s="23">
        <v>2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10769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174</v>
      </c>
      <c r="F37" s="28">
        <f>IF(ISNUMBER($G37),SUM(F33:F36),"")</f>
        <v>4</v>
      </c>
      <c r="G37" s="29">
        <f>IF(SUM($G33:$G36)+SUM($Q33:$Q36)&gt;0,SUM(G33:G36),"")</f>
        <v>527</v>
      </c>
      <c r="H37" s="27">
        <f>IF(ISNUMBER($G37),SUM(H33:H36),"")</f>
        <v>3</v>
      </c>
      <c r="I37" s="99"/>
      <c r="K37" s="96">
        <v>7925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144</v>
      </c>
      <c r="P37" s="28">
        <f>IF(ISNUMBER($G37),SUM(P33:P36),"")</f>
        <v>6</v>
      </c>
      <c r="Q37" s="29">
        <f>IF(SUM($G33:$G36)+SUM($Q33:$Q36)&gt;0,SUM(Q33:Q36),"")</f>
        <v>484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40</v>
      </c>
      <c r="D39" s="33">
        <f>IF(ISNUMBER($G39),SUM(D12,D17,D22,D27,D32,D37),"")</f>
        <v>2109</v>
      </c>
      <c r="E39" s="34">
        <f>IF(ISNUMBER($G39),SUM(E12,E17,E22,E27,E32,E37),"")</f>
        <v>966</v>
      </c>
      <c r="F39" s="34">
        <f>IF(ISNUMBER($G39),SUM(F12,F17,F22,F27,F32,F37),"")</f>
        <v>35</v>
      </c>
      <c r="G39" s="35">
        <f>IF(SUM($G$8:$G$37)+SUM($Q$8:$Q$37)&gt;0,SUM(G12,G17,G22,G27,G32,G37),"")</f>
        <v>3075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2129</v>
      </c>
      <c r="O39" s="34">
        <f>IF(ISNUMBER($G39),SUM(O12,O17,O22,O27,O32,O37),"")</f>
        <v>973</v>
      </c>
      <c r="P39" s="34">
        <f>IF(ISNUMBER($G39),SUM(P12,P17,P22,P27,P32,P37),"")</f>
        <v>26</v>
      </c>
      <c r="Q39" s="35">
        <f>IF(SUM($G$8:$G$37)+SUM($Q$8:$Q$37)&gt;0,SUM(Q12,Q17,Q22,Q27,Q32,Q37),"")</f>
        <v>3102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2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KK Šumperk B – KK Šumperk A</v>
      </c>
    </row>
    <row r="46" spans="1:19" ht="20.100000000000001" customHeight="1" x14ac:dyDescent="0.2">
      <c r="B46" s="2" t="s">
        <v>51</v>
      </c>
      <c r="C46" s="75" t="s">
        <v>52</v>
      </c>
      <c r="D46" s="75"/>
      <c r="I46" s="2" t="s">
        <v>53</v>
      </c>
      <c r="J46" s="75">
        <v>19</v>
      </c>
      <c r="K46" s="75"/>
    </row>
    <row r="47" spans="1:19" ht="20.100000000000001" customHeight="1" x14ac:dyDescent="0.2">
      <c r="B47" s="2" t="s">
        <v>54</v>
      </c>
      <c r="C47" s="87" t="s">
        <v>55</v>
      </c>
      <c r="D47" s="87"/>
      <c r="I47" s="2" t="s">
        <v>56</v>
      </c>
      <c r="J47" s="87">
        <v>5</v>
      </c>
      <c r="K47" s="87"/>
      <c r="P47" s="2" t="s">
        <v>57</v>
      </c>
      <c r="Q47" s="86" t="s">
        <v>58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 x14ac:dyDescent="0.2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68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2019-01-12T05:17:09Z</dcterms:modified>
</cp:coreProperties>
</file>